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vyska\Diplomka\Přílohy\"/>
    </mc:Choice>
  </mc:AlternateContent>
  <xr:revisionPtr revIDLastSave="0" documentId="13_ncr:1_{E91FAC8D-8FA6-411C-83AB-F2E289D8883D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rovitost" sheetId="1" r:id="rId1"/>
    <sheet name="Vyhodnoceni" sheetId="5" r:id="rId2"/>
    <sheet name="Uhlazen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4" i="1" l="1"/>
  <c r="Q54" i="1"/>
  <c r="S53" i="1"/>
  <c r="Q53" i="1"/>
  <c r="H53" i="1"/>
  <c r="H54" i="1"/>
  <c r="F54" i="1"/>
  <c r="F53" i="1"/>
  <c r="S51" i="1"/>
  <c r="Q51" i="1"/>
  <c r="S50" i="1"/>
  <c r="Q50" i="1"/>
  <c r="H50" i="1"/>
  <c r="H51" i="1"/>
  <c r="F51" i="1"/>
  <c r="F50" i="1"/>
  <c r="S48" i="1"/>
  <c r="Q48" i="1"/>
  <c r="S47" i="1"/>
  <c r="Q47" i="1"/>
  <c r="H48" i="1"/>
  <c r="F48" i="1"/>
  <c r="H47" i="1"/>
  <c r="F47" i="1"/>
  <c r="S45" i="1"/>
  <c r="Q45" i="1"/>
  <c r="H45" i="1"/>
  <c r="F45" i="1"/>
  <c r="H44" i="1"/>
  <c r="Q44" i="1"/>
  <c r="S44" i="1"/>
  <c r="F44" i="1"/>
  <c r="S42" i="1" l="1"/>
  <c r="Q42" i="1"/>
  <c r="S41" i="1"/>
  <c r="Q41" i="1"/>
  <c r="H41" i="1"/>
  <c r="H42" i="1"/>
  <c r="F42" i="1"/>
  <c r="F41" i="1"/>
  <c r="S40" i="1" l="1"/>
  <c r="Q40" i="1"/>
  <c r="S39" i="1"/>
  <c r="Q39" i="1"/>
  <c r="S38" i="1"/>
  <c r="Q38" i="1"/>
  <c r="H40" i="1"/>
  <c r="F40" i="1"/>
  <c r="H39" i="1"/>
  <c r="F39" i="1"/>
  <c r="H38" i="1"/>
  <c r="F38" i="1"/>
</calcChain>
</file>

<file path=xl/sharedStrings.xml><?xml version="1.0" encoding="utf-8"?>
<sst xmlns="http://schemas.openxmlformats.org/spreadsheetml/2006/main" count="321" uniqueCount="50">
  <si>
    <t>Deska 1</t>
  </si>
  <si>
    <t>Bez dmychadla</t>
  </si>
  <si>
    <t>Deska 2</t>
  </si>
  <si>
    <t>S dmychadlem</t>
  </si>
  <si>
    <t>Číslo</t>
  </si>
  <si>
    <t>Pozice X</t>
  </si>
  <si>
    <t>Pozice Y</t>
  </si>
  <si>
    <t>Porozita</t>
  </si>
  <si>
    <t>Vnitřní</t>
  </si>
  <si>
    <t>Podpovrchová</t>
  </si>
  <si>
    <t>Celková</t>
  </si>
  <si>
    <t>[%]</t>
  </si>
  <si>
    <t>Vlevo</t>
  </si>
  <si>
    <t>Vpravo</t>
  </si>
  <si>
    <t>Průměr</t>
  </si>
  <si>
    <t>Směrodatná odchylka</t>
  </si>
  <si>
    <t>Medián</t>
  </si>
  <si>
    <t>Max</t>
  </si>
  <si>
    <t>Min</t>
  </si>
  <si>
    <t xml:space="preserve"> </t>
  </si>
  <si>
    <t>vnitřní</t>
  </si>
  <si>
    <t>celková</t>
  </si>
  <si>
    <t>První řada</t>
  </si>
  <si>
    <t>Směrodatná ochylka</t>
  </si>
  <si>
    <t>Snížení o 66 %</t>
  </si>
  <si>
    <t>Snížení o 33 %</t>
  </si>
  <si>
    <t>Snížení o 16 %</t>
  </si>
  <si>
    <t>Snížení o 17 %</t>
  </si>
  <si>
    <t>Snížení o 3 %</t>
  </si>
  <si>
    <t>Snížení o 21 %</t>
  </si>
  <si>
    <t>Snížení o 81 %</t>
  </si>
  <si>
    <t>Snížení o 86 %</t>
  </si>
  <si>
    <t>Druhá řada</t>
  </si>
  <si>
    <t>Zvýšení o 15 %</t>
  </si>
  <si>
    <t>Zvýšení o 35 %</t>
  </si>
  <si>
    <t>Levá polovina</t>
  </si>
  <si>
    <t>Zvýšení o 118 %</t>
  </si>
  <si>
    <t>Zvýšení o 24 %</t>
  </si>
  <si>
    <t>Zvýšení o 294 %</t>
  </si>
  <si>
    <t>Snížení o 2 %</t>
  </si>
  <si>
    <t>Pravá polovina</t>
  </si>
  <si>
    <t>Snížení o 55 %</t>
  </si>
  <si>
    <t>Snížení o 82 %</t>
  </si>
  <si>
    <t>Snížení o 73 %</t>
  </si>
  <si>
    <t>Řada</t>
  </si>
  <si>
    <t>[mm]</t>
  </si>
  <si>
    <t>Odchylka</t>
  </si>
  <si>
    <t>Změna porozity</t>
  </si>
  <si>
    <t>Porozita bez dmychadla</t>
  </si>
  <si>
    <t>Porozita s dmychadlem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</si>
</sst>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/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ální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58016</xdr:colOff>
      <xdr:row>2</xdr:row>
      <xdr:rowOff>46764</xdr:rowOff>
    </xdr:from>
    <xdr:to>
      <xdr:col>5</xdr:col>
      <xdr:colOff>545524</xdr:colOff>
      <xdr:row>16</xdr:row>
      <xdr:rowOff>157732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630D459-1D38-4B90-AA49-CB6016D90A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53" t="15488" r="36363" b="13805"/>
        <a:stretch/>
      </xdr:blipFill>
      <xdr:spPr>
        <a:xfrm rot="5400000">
          <a:off x="1077559" y="360721"/>
          <a:ext cx="2777968" cy="2912053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2</xdr:row>
      <xdr:rowOff>76205</xdr:rowOff>
    </xdr:from>
    <xdr:to>
      <xdr:col>16</xdr:col>
      <xdr:colOff>552451</xdr:colOff>
      <xdr:row>17</xdr:row>
      <xdr:rowOff>104783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14EA2E6-4D54-4C53-9816-2BD2DE36FA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04" t="21717" r="42803" b="26431"/>
        <a:stretch/>
      </xdr:blipFill>
      <xdr:spPr>
        <a:xfrm rot="5400000">
          <a:off x="6424612" y="433393"/>
          <a:ext cx="2886078" cy="2933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54"/>
  <sheetViews>
    <sheetView zoomScale="110" zoomScaleNormal="110" workbookViewId="0">
      <selection activeCell="K11" sqref="K11"/>
    </sheetView>
  </sheetViews>
  <sheetFormatPr defaultRowHeight="15" x14ac:dyDescent="0.25"/>
  <cols>
    <col min="1" max="1" width="14.28515625" bestFit="1" customWidth="1"/>
    <col min="6" max="6" width="9" bestFit="1" customWidth="1"/>
    <col min="7" max="7" width="13.7109375" bestFit="1" customWidth="1"/>
    <col min="12" max="12" width="13.28515625" bestFit="1" customWidth="1"/>
    <col min="18" max="18" width="13.7109375" bestFit="1" customWidth="1"/>
    <col min="22" max="22" width="14.140625" bestFit="1" customWidth="1"/>
    <col min="23" max="23" width="19.140625" bestFit="1" customWidth="1"/>
    <col min="24" max="24" width="15.5703125" bestFit="1" customWidth="1"/>
    <col min="26" max="26" width="14" bestFit="1" customWidth="1"/>
  </cols>
  <sheetData>
    <row r="2" spans="2:17" x14ac:dyDescent="0.25">
      <c r="B2" s="1" t="s">
        <v>0</v>
      </c>
      <c r="C2" s="1"/>
      <c r="D2" s="1" t="s">
        <v>1</v>
      </c>
      <c r="E2" s="1"/>
      <c r="F2" s="1"/>
      <c r="M2" s="1" t="s">
        <v>2</v>
      </c>
      <c r="N2" s="1"/>
      <c r="O2" s="1" t="s">
        <v>3</v>
      </c>
      <c r="P2" s="1"/>
      <c r="Q2" s="1"/>
    </row>
    <row r="19" spans="1:22" x14ac:dyDescent="0.25">
      <c r="B19" s="3"/>
      <c r="C19" s="4"/>
      <c r="D19" s="4"/>
      <c r="E19" s="4"/>
      <c r="F19" s="27" t="s">
        <v>7</v>
      </c>
      <c r="G19" s="27"/>
      <c r="H19" s="28"/>
      <c r="I19" s="3"/>
      <c r="J19" s="17"/>
      <c r="K19" s="2"/>
      <c r="L19" s="2"/>
      <c r="M19" s="3"/>
      <c r="N19" s="4"/>
      <c r="O19" s="4"/>
      <c r="P19" s="4"/>
      <c r="Q19" s="27" t="s">
        <v>7</v>
      </c>
      <c r="R19" s="27"/>
      <c r="S19" s="28"/>
      <c r="T19" s="3"/>
      <c r="U19" s="17"/>
      <c r="V19" s="6"/>
    </row>
    <row r="20" spans="1:22" x14ac:dyDescent="0.25">
      <c r="B20" s="5" t="s">
        <v>4</v>
      </c>
      <c r="C20" s="6" t="s">
        <v>5</v>
      </c>
      <c r="D20" s="6" t="s">
        <v>6</v>
      </c>
      <c r="E20" s="6" t="s">
        <v>44</v>
      </c>
      <c r="F20" s="6" t="s">
        <v>8</v>
      </c>
      <c r="G20" s="6" t="s">
        <v>9</v>
      </c>
      <c r="H20" s="7" t="s">
        <v>10</v>
      </c>
      <c r="I20" s="29" t="s">
        <v>9</v>
      </c>
      <c r="J20" s="30"/>
      <c r="K20" s="2"/>
      <c r="L20" s="2"/>
      <c r="M20" s="5" t="s">
        <v>4</v>
      </c>
      <c r="N20" s="6" t="s">
        <v>5</v>
      </c>
      <c r="O20" s="6" t="s">
        <v>6</v>
      </c>
      <c r="P20" s="6" t="s">
        <v>44</v>
      </c>
      <c r="Q20" s="6" t="s">
        <v>8</v>
      </c>
      <c r="R20" s="6" t="s">
        <v>9</v>
      </c>
      <c r="S20" s="7" t="s">
        <v>10</v>
      </c>
      <c r="T20" s="29" t="s">
        <v>9</v>
      </c>
      <c r="U20" s="30"/>
      <c r="V20" s="6"/>
    </row>
    <row r="21" spans="1:22" x14ac:dyDescent="0.25">
      <c r="B21" s="9"/>
      <c r="C21" s="11" t="s">
        <v>45</v>
      </c>
      <c r="D21" s="11" t="s">
        <v>45</v>
      </c>
      <c r="E21" s="11"/>
      <c r="F21" s="11" t="s">
        <v>11</v>
      </c>
      <c r="G21" s="11" t="s">
        <v>11</v>
      </c>
      <c r="H21" s="12" t="s">
        <v>11</v>
      </c>
      <c r="I21" s="9" t="s">
        <v>12</v>
      </c>
      <c r="J21" s="12" t="s">
        <v>13</v>
      </c>
      <c r="K21" s="2"/>
      <c r="L21" s="2"/>
      <c r="M21" s="9"/>
      <c r="N21" s="11" t="s">
        <v>45</v>
      </c>
      <c r="O21" s="11" t="s">
        <v>45</v>
      </c>
      <c r="P21" s="11"/>
      <c r="Q21" s="11" t="s">
        <v>11</v>
      </c>
      <c r="R21" s="11" t="s">
        <v>11</v>
      </c>
      <c r="S21" s="12" t="s">
        <v>11</v>
      </c>
      <c r="T21" s="9" t="s">
        <v>12</v>
      </c>
      <c r="U21" s="12" t="s">
        <v>13</v>
      </c>
      <c r="V21" s="6"/>
    </row>
    <row r="22" spans="1:22" x14ac:dyDescent="0.25">
      <c r="A22" t="s">
        <v>1</v>
      </c>
      <c r="B22" s="5">
        <v>1</v>
      </c>
      <c r="C22" s="6">
        <v>25</v>
      </c>
      <c r="D22" s="6">
        <v>90</v>
      </c>
      <c r="E22" s="6"/>
      <c r="F22" s="13">
        <v>1.4999999999999999E-2</v>
      </c>
      <c r="G22" s="13">
        <v>3.1139999999999999</v>
      </c>
      <c r="H22" s="14">
        <v>0.153</v>
      </c>
      <c r="I22" s="5">
        <v>0</v>
      </c>
      <c r="J22" s="7">
        <v>1</v>
      </c>
      <c r="L22" t="s">
        <v>3</v>
      </c>
      <c r="M22" s="5">
        <v>1</v>
      </c>
      <c r="N22" s="6">
        <v>25</v>
      </c>
      <c r="O22" s="6">
        <v>90</v>
      </c>
      <c r="P22" s="8"/>
      <c r="Q22" s="13">
        <v>2.9000000000000001E-2</v>
      </c>
      <c r="R22" s="13"/>
      <c r="S22" s="14">
        <v>0.23499999999999999</v>
      </c>
      <c r="T22" s="5">
        <v>0</v>
      </c>
      <c r="U22" s="7">
        <v>1</v>
      </c>
      <c r="V22" s="6"/>
    </row>
    <row r="23" spans="1:22" x14ac:dyDescent="0.25">
      <c r="A23" t="s">
        <v>1</v>
      </c>
      <c r="B23" s="5">
        <v>2</v>
      </c>
      <c r="C23" s="6">
        <v>10</v>
      </c>
      <c r="D23" s="6">
        <v>75</v>
      </c>
      <c r="E23" s="6"/>
      <c r="F23" s="13">
        <v>2.1999999999999999E-2</v>
      </c>
      <c r="G23" s="13"/>
      <c r="H23" s="14">
        <v>0.189</v>
      </c>
      <c r="I23" s="5">
        <v>0</v>
      </c>
      <c r="J23" s="7">
        <v>1</v>
      </c>
      <c r="L23" t="s">
        <v>3</v>
      </c>
      <c r="M23" s="5">
        <v>2</v>
      </c>
      <c r="N23" s="6">
        <v>10</v>
      </c>
      <c r="O23" s="6">
        <v>75</v>
      </c>
      <c r="P23" s="8"/>
      <c r="Q23" s="13">
        <v>3.7999999999999999E-2</v>
      </c>
      <c r="R23" s="13"/>
      <c r="S23" s="14">
        <v>0.25700000000000001</v>
      </c>
      <c r="T23" s="5">
        <v>0</v>
      </c>
      <c r="U23" s="7">
        <v>1</v>
      </c>
      <c r="V23" s="6"/>
    </row>
    <row r="24" spans="1:22" x14ac:dyDescent="0.25">
      <c r="A24" t="s">
        <v>1</v>
      </c>
      <c r="B24" s="5">
        <v>3</v>
      </c>
      <c r="C24" s="6">
        <v>86</v>
      </c>
      <c r="D24" s="6">
        <v>87</v>
      </c>
      <c r="E24" s="6"/>
      <c r="F24" s="13">
        <v>6.9000000000000006E-2</v>
      </c>
      <c r="G24" s="13"/>
      <c r="H24" s="14">
        <v>0.42699999999999999</v>
      </c>
      <c r="I24" s="5">
        <v>0</v>
      </c>
      <c r="J24" s="7">
        <v>1</v>
      </c>
      <c r="L24" t="s">
        <v>3</v>
      </c>
      <c r="M24" s="5">
        <v>3</v>
      </c>
      <c r="N24" s="6">
        <v>86</v>
      </c>
      <c r="O24" s="6">
        <v>87</v>
      </c>
      <c r="P24" s="8"/>
      <c r="Q24" s="13">
        <v>0.217</v>
      </c>
      <c r="R24" s="13"/>
      <c r="S24" s="14">
        <v>0.51700000000000002</v>
      </c>
      <c r="T24" s="5">
        <v>0</v>
      </c>
      <c r="U24" s="7">
        <v>1</v>
      </c>
      <c r="V24" s="6"/>
    </row>
    <row r="25" spans="1:22" x14ac:dyDescent="0.25">
      <c r="A25" t="s">
        <v>1</v>
      </c>
      <c r="B25" s="5">
        <v>4</v>
      </c>
      <c r="C25" s="6">
        <v>72</v>
      </c>
      <c r="D25" s="6">
        <v>72</v>
      </c>
      <c r="E25" s="6"/>
      <c r="F25" s="13">
        <v>4.4999999999999998E-2</v>
      </c>
      <c r="G25" s="13"/>
      <c r="H25" s="14">
        <v>0.33300000000000002</v>
      </c>
      <c r="I25" s="5">
        <v>0</v>
      </c>
      <c r="J25" s="7">
        <v>1</v>
      </c>
      <c r="L25" t="s">
        <v>3</v>
      </c>
      <c r="M25" s="5">
        <v>4</v>
      </c>
      <c r="N25" s="6">
        <v>72</v>
      </c>
      <c r="O25" s="6">
        <v>72</v>
      </c>
      <c r="P25" s="8"/>
      <c r="Q25" s="13">
        <v>5.0999999999999997E-2</v>
      </c>
      <c r="R25" s="13"/>
      <c r="S25" s="14">
        <v>0.374</v>
      </c>
      <c r="T25" s="5">
        <v>0</v>
      </c>
      <c r="U25" s="7">
        <v>1</v>
      </c>
      <c r="V25" s="6"/>
    </row>
    <row r="26" spans="1:22" x14ac:dyDescent="0.25">
      <c r="A26" t="s">
        <v>1</v>
      </c>
      <c r="B26" s="5">
        <v>5</v>
      </c>
      <c r="C26" s="6">
        <v>56</v>
      </c>
      <c r="D26" s="6">
        <v>57</v>
      </c>
      <c r="E26" s="6"/>
      <c r="F26" s="13">
        <v>2.9000000000000001E-2</v>
      </c>
      <c r="G26" s="13"/>
      <c r="H26" s="14">
        <v>0.14799999999999999</v>
      </c>
      <c r="I26" s="5">
        <v>0</v>
      </c>
      <c r="J26" s="7">
        <v>1</v>
      </c>
      <c r="L26" t="s">
        <v>3</v>
      </c>
      <c r="M26" s="5">
        <v>5</v>
      </c>
      <c r="N26" s="6">
        <v>56</v>
      </c>
      <c r="O26" s="6">
        <v>57</v>
      </c>
      <c r="P26" s="8"/>
      <c r="Q26" s="13">
        <v>2.9000000000000001E-2</v>
      </c>
      <c r="R26" s="13"/>
      <c r="S26" s="14">
        <v>0.21</v>
      </c>
      <c r="T26" s="5">
        <v>0</v>
      </c>
      <c r="U26" s="7">
        <v>1</v>
      </c>
      <c r="V26" s="6"/>
    </row>
    <row r="27" spans="1:22" x14ac:dyDescent="0.25">
      <c r="A27" t="s">
        <v>1</v>
      </c>
      <c r="B27" s="5">
        <v>6</v>
      </c>
      <c r="C27" s="6">
        <v>41</v>
      </c>
      <c r="D27" s="6">
        <v>41</v>
      </c>
      <c r="E27" s="6"/>
      <c r="F27" s="13">
        <v>3.5000000000000003E-2</v>
      </c>
      <c r="G27" s="13"/>
      <c r="H27" s="14">
        <v>0.26300000000000001</v>
      </c>
      <c r="I27" s="5">
        <v>0</v>
      </c>
      <c r="J27" s="7">
        <v>1</v>
      </c>
      <c r="L27" t="s">
        <v>3</v>
      </c>
      <c r="M27" s="5">
        <v>6</v>
      </c>
      <c r="N27" s="6">
        <v>41</v>
      </c>
      <c r="O27" s="6">
        <v>41</v>
      </c>
      <c r="P27" s="8"/>
      <c r="Q27" s="13">
        <v>1.7999999999999999E-2</v>
      </c>
      <c r="R27" s="13"/>
      <c r="S27" s="14">
        <v>0.188</v>
      </c>
      <c r="T27" s="5">
        <v>0</v>
      </c>
      <c r="U27" s="7">
        <v>1</v>
      </c>
      <c r="V27" s="6"/>
    </row>
    <row r="28" spans="1:22" x14ac:dyDescent="0.25">
      <c r="A28" t="s">
        <v>1</v>
      </c>
      <c r="B28" s="5">
        <v>7</v>
      </c>
      <c r="C28" s="6">
        <v>27</v>
      </c>
      <c r="D28" s="6">
        <v>27</v>
      </c>
      <c r="E28" s="6"/>
      <c r="F28" s="13">
        <v>1.2E-2</v>
      </c>
      <c r="G28" s="13"/>
      <c r="H28" s="14">
        <v>0.13700000000000001</v>
      </c>
      <c r="I28" s="5">
        <v>0</v>
      </c>
      <c r="J28" s="7">
        <v>1</v>
      </c>
      <c r="L28" t="s">
        <v>3</v>
      </c>
      <c r="M28" s="5">
        <v>7</v>
      </c>
      <c r="N28" s="6">
        <v>27</v>
      </c>
      <c r="O28" s="6">
        <v>27</v>
      </c>
      <c r="P28" s="8"/>
      <c r="Q28" s="13">
        <v>2.1000000000000001E-2</v>
      </c>
      <c r="R28" s="13"/>
      <c r="S28" s="14">
        <v>0.221</v>
      </c>
      <c r="T28" s="5">
        <v>0</v>
      </c>
      <c r="U28" s="7">
        <v>1</v>
      </c>
      <c r="V28" s="6"/>
    </row>
    <row r="29" spans="1:22" x14ac:dyDescent="0.25">
      <c r="A29" t="s">
        <v>1</v>
      </c>
      <c r="B29" s="5">
        <v>8</v>
      </c>
      <c r="C29" s="6">
        <v>13</v>
      </c>
      <c r="D29" s="6">
        <v>13</v>
      </c>
      <c r="E29" s="6"/>
      <c r="F29" s="13">
        <v>3.5000000000000003E-2</v>
      </c>
      <c r="G29" s="13"/>
      <c r="H29" s="14">
        <v>0.246</v>
      </c>
      <c r="I29" s="5">
        <v>0</v>
      </c>
      <c r="J29" s="7">
        <v>1</v>
      </c>
      <c r="L29" t="s">
        <v>3</v>
      </c>
      <c r="M29" s="5">
        <v>8</v>
      </c>
      <c r="N29" s="6">
        <v>13</v>
      </c>
      <c r="O29" s="6">
        <v>13</v>
      </c>
      <c r="P29" s="8"/>
      <c r="Q29" s="13">
        <v>1.4E-2</v>
      </c>
      <c r="R29" s="13"/>
      <c r="S29" s="14">
        <v>0.219</v>
      </c>
      <c r="T29" s="5">
        <v>0</v>
      </c>
      <c r="U29" s="7">
        <v>1</v>
      </c>
      <c r="V29" s="6"/>
    </row>
    <row r="30" spans="1:22" x14ac:dyDescent="0.25">
      <c r="A30" t="s">
        <v>1</v>
      </c>
      <c r="B30" s="5">
        <v>9</v>
      </c>
      <c r="C30" s="6">
        <v>89</v>
      </c>
      <c r="D30" s="6">
        <v>26</v>
      </c>
      <c r="E30" s="6"/>
      <c r="F30" s="13">
        <v>2.7E-2</v>
      </c>
      <c r="G30" s="13"/>
      <c r="H30" s="14">
        <v>0.33300000000000002</v>
      </c>
      <c r="I30" s="5">
        <v>0.5</v>
      </c>
      <c r="J30" s="7">
        <v>1</v>
      </c>
      <c r="L30" t="s">
        <v>3</v>
      </c>
      <c r="M30" s="5">
        <v>9</v>
      </c>
      <c r="N30" s="6">
        <v>89</v>
      </c>
      <c r="O30" s="6">
        <v>26</v>
      </c>
      <c r="P30" s="8"/>
      <c r="Q30" s="13">
        <v>6.3E-2</v>
      </c>
      <c r="R30" s="13"/>
      <c r="S30" s="14">
        <v>0.36799999999999999</v>
      </c>
      <c r="T30" s="5">
        <v>0</v>
      </c>
      <c r="U30" s="7">
        <v>1</v>
      </c>
      <c r="V30" s="6"/>
    </row>
    <row r="31" spans="1:22" x14ac:dyDescent="0.25">
      <c r="A31" t="s">
        <v>1</v>
      </c>
      <c r="B31" s="5">
        <v>10</v>
      </c>
      <c r="C31" s="6">
        <v>74</v>
      </c>
      <c r="D31" s="6">
        <v>10</v>
      </c>
      <c r="E31" s="6"/>
      <c r="F31" s="13">
        <v>2.5000000000000001E-2</v>
      </c>
      <c r="G31" s="13"/>
      <c r="H31" s="14">
        <v>0.20200000000000001</v>
      </c>
      <c r="I31" s="5">
        <v>0</v>
      </c>
      <c r="J31" s="7">
        <v>1</v>
      </c>
      <c r="L31" t="s">
        <v>3</v>
      </c>
      <c r="M31" s="5">
        <v>10</v>
      </c>
      <c r="N31" s="6">
        <v>74</v>
      </c>
      <c r="O31" s="6">
        <v>10</v>
      </c>
      <c r="P31" s="8"/>
      <c r="Q31" s="13">
        <v>6.3E-2</v>
      </c>
      <c r="R31" s="13"/>
      <c r="S31" s="14">
        <v>0.32700000000000001</v>
      </c>
      <c r="T31" s="5">
        <v>0</v>
      </c>
      <c r="U31" s="7">
        <v>1</v>
      </c>
      <c r="V31" s="6"/>
    </row>
    <row r="32" spans="1:22" x14ac:dyDescent="0.25">
      <c r="A32" t="s">
        <v>1</v>
      </c>
      <c r="B32" s="5">
        <v>11</v>
      </c>
      <c r="C32" s="6">
        <v>10</v>
      </c>
      <c r="D32" s="6">
        <v>63</v>
      </c>
      <c r="E32" s="6"/>
      <c r="F32" s="13">
        <v>6.9000000000000006E-2</v>
      </c>
      <c r="G32" s="13"/>
      <c r="H32" s="14">
        <v>0.40699999999999997</v>
      </c>
      <c r="I32" s="5">
        <v>0</v>
      </c>
      <c r="J32" s="7">
        <v>1</v>
      </c>
      <c r="L32" t="s">
        <v>3</v>
      </c>
      <c r="M32" s="5">
        <v>11</v>
      </c>
      <c r="N32" s="6">
        <v>10</v>
      </c>
      <c r="O32" s="6">
        <v>63</v>
      </c>
      <c r="P32" s="8"/>
      <c r="Q32" s="13">
        <v>0.03</v>
      </c>
      <c r="R32" s="13"/>
      <c r="S32" s="14">
        <v>0.22600000000000001</v>
      </c>
      <c r="T32" s="5">
        <v>0</v>
      </c>
      <c r="U32" s="7">
        <v>1</v>
      </c>
      <c r="V32" s="6"/>
    </row>
    <row r="33" spans="1:26" x14ac:dyDescent="0.25">
      <c r="A33" t="s">
        <v>1</v>
      </c>
      <c r="B33" s="5">
        <v>12</v>
      </c>
      <c r="C33" s="6">
        <v>10</v>
      </c>
      <c r="D33" s="6">
        <v>51</v>
      </c>
      <c r="E33" s="6"/>
      <c r="F33" s="13">
        <v>5.8000000000000003E-2</v>
      </c>
      <c r="G33" s="13"/>
      <c r="H33" s="14">
        <v>0.36399999999999999</v>
      </c>
      <c r="I33" s="5">
        <v>0</v>
      </c>
      <c r="J33" s="7">
        <v>1</v>
      </c>
      <c r="L33" t="s">
        <v>3</v>
      </c>
      <c r="M33" s="5">
        <v>12</v>
      </c>
      <c r="N33" s="6">
        <v>10</v>
      </c>
      <c r="O33" s="6">
        <v>51</v>
      </c>
      <c r="P33" s="8"/>
      <c r="Q33" s="13">
        <v>5.7000000000000002E-2</v>
      </c>
      <c r="R33" s="13"/>
      <c r="S33" s="14">
        <v>0.247</v>
      </c>
      <c r="T33" s="5">
        <v>0</v>
      </c>
      <c r="U33" s="7">
        <v>1</v>
      </c>
      <c r="V33" s="6"/>
    </row>
    <row r="34" spans="1:26" x14ac:dyDescent="0.25">
      <c r="A34" t="s">
        <v>1</v>
      </c>
      <c r="B34" s="5">
        <v>13</v>
      </c>
      <c r="C34" s="6">
        <v>10</v>
      </c>
      <c r="D34" s="6">
        <v>39</v>
      </c>
      <c r="E34" s="6"/>
      <c r="F34" s="13">
        <v>0.159</v>
      </c>
      <c r="G34" s="13"/>
      <c r="H34" s="14">
        <v>0.379</v>
      </c>
      <c r="I34" s="5">
        <v>0</v>
      </c>
      <c r="J34" s="7">
        <v>1</v>
      </c>
      <c r="L34" t="s">
        <v>3</v>
      </c>
      <c r="M34" s="5">
        <v>13</v>
      </c>
      <c r="N34" s="6">
        <v>10</v>
      </c>
      <c r="O34" s="6">
        <v>39</v>
      </c>
      <c r="P34" s="8"/>
      <c r="Q34" s="13">
        <v>2.1999999999999999E-2</v>
      </c>
      <c r="R34" s="13"/>
      <c r="S34" s="14">
        <v>0.22900000000000001</v>
      </c>
      <c r="T34" s="5">
        <v>0</v>
      </c>
      <c r="U34" s="7">
        <v>1</v>
      </c>
      <c r="V34" s="6"/>
    </row>
    <row r="35" spans="1:26" x14ac:dyDescent="0.25">
      <c r="A35" t="s">
        <v>1</v>
      </c>
      <c r="B35" s="5">
        <v>14</v>
      </c>
      <c r="C35" s="6">
        <v>10</v>
      </c>
      <c r="D35" s="6">
        <v>27</v>
      </c>
      <c r="E35" s="6"/>
      <c r="F35" s="13">
        <v>0.22700000000000001</v>
      </c>
      <c r="G35" s="13"/>
      <c r="H35" s="14">
        <v>0.47799999999999998</v>
      </c>
      <c r="I35" s="5">
        <v>0</v>
      </c>
      <c r="J35" s="7">
        <v>1</v>
      </c>
      <c r="L35" t="s">
        <v>3</v>
      </c>
      <c r="M35" s="5">
        <v>14</v>
      </c>
      <c r="N35" s="6">
        <v>10</v>
      </c>
      <c r="O35" s="6">
        <v>27</v>
      </c>
      <c r="P35" s="8"/>
      <c r="Q35" s="13">
        <v>2.8000000000000001E-2</v>
      </c>
      <c r="R35" s="13"/>
      <c r="S35" s="14">
        <v>0.19800000000000001</v>
      </c>
      <c r="T35" s="5">
        <v>0</v>
      </c>
      <c r="U35" s="7">
        <v>1</v>
      </c>
      <c r="V35" s="6"/>
      <c r="X35" s="31" t="s">
        <v>7</v>
      </c>
      <c r="Y35" s="31"/>
      <c r="Z35" s="31"/>
    </row>
    <row r="36" spans="1:26" x14ac:dyDescent="0.25">
      <c r="A36" t="s">
        <v>1</v>
      </c>
      <c r="B36" s="9">
        <v>15</v>
      </c>
      <c r="C36" s="11">
        <v>22</v>
      </c>
      <c r="D36" s="11">
        <v>76</v>
      </c>
      <c r="E36" s="11"/>
      <c r="F36" s="15">
        <v>1.7000000000000001E-2</v>
      </c>
      <c r="G36" s="15"/>
      <c r="H36" s="16">
        <v>0.186</v>
      </c>
      <c r="I36" s="9">
        <v>0</v>
      </c>
      <c r="J36" s="12">
        <v>1</v>
      </c>
      <c r="L36" t="s">
        <v>3</v>
      </c>
      <c r="M36" s="9">
        <v>15</v>
      </c>
      <c r="N36" s="11">
        <v>22</v>
      </c>
      <c r="O36" s="11">
        <v>76</v>
      </c>
      <c r="P36" s="10"/>
      <c r="Q36" s="15">
        <v>2.9000000000000001E-2</v>
      </c>
      <c r="R36" s="15"/>
      <c r="S36" s="16">
        <v>0.30099999999999999</v>
      </c>
      <c r="T36" s="9">
        <v>0</v>
      </c>
      <c r="U36" s="12">
        <v>1</v>
      </c>
      <c r="V36" s="6"/>
      <c r="X36" s="2" t="s">
        <v>20</v>
      </c>
      <c r="Y36" s="2"/>
      <c r="Z36" s="2" t="s">
        <v>21</v>
      </c>
    </row>
    <row r="37" spans="1:26" x14ac:dyDescent="0.25">
      <c r="F37" s="18"/>
      <c r="G37" s="18"/>
      <c r="H37" s="18"/>
      <c r="Q37" s="18"/>
      <c r="R37" s="18"/>
      <c r="S37" s="18"/>
    </row>
    <row r="38" spans="1:26" x14ac:dyDescent="0.25">
      <c r="B38" s="1" t="s">
        <v>14</v>
      </c>
      <c r="C38" s="1"/>
      <c r="D38" s="1"/>
      <c r="E38" s="1"/>
      <c r="F38" s="19">
        <f>AVERAGE(F22:F36)</f>
        <v>5.6266666666666673E-2</v>
      </c>
      <c r="G38" s="19"/>
      <c r="H38" s="19">
        <f t="shared" ref="H38" si="0">AVERAGE(H22:H36)</f>
        <v>0.28300000000000003</v>
      </c>
      <c r="I38" s="1"/>
      <c r="J38" s="1"/>
      <c r="K38" s="1"/>
      <c r="L38" s="1"/>
      <c r="M38" s="1" t="s">
        <v>14</v>
      </c>
      <c r="N38" s="1"/>
      <c r="O38" s="1"/>
      <c r="P38" s="1"/>
      <c r="Q38" s="19">
        <f>AVERAGE(Q22:Q36)</f>
        <v>4.7266666666666686E-2</v>
      </c>
      <c r="R38" s="19"/>
      <c r="S38" s="19">
        <f t="shared" ref="S38" si="1">AVERAGE(S22:S36)</f>
        <v>0.27446666666666658</v>
      </c>
      <c r="T38" s="1"/>
      <c r="U38" s="1"/>
      <c r="V38" s="1"/>
      <c r="X38" s="20" t="s">
        <v>26</v>
      </c>
      <c r="Y38" s="21"/>
      <c r="Z38" s="20" t="s">
        <v>28</v>
      </c>
    </row>
    <row r="39" spans="1:26" x14ac:dyDescent="0.25">
      <c r="B39" s="1" t="s">
        <v>15</v>
      </c>
      <c r="C39" s="1"/>
      <c r="D39" s="1"/>
      <c r="E39" s="1"/>
      <c r="F39" s="19">
        <f>_xlfn.STDEV.P(F22:F36)</f>
        <v>5.7745957049438149E-2</v>
      </c>
      <c r="G39" s="19"/>
      <c r="H39" s="19">
        <f t="shared" ref="H39" si="2">_xlfn.STDEV.P(H22:H36)</f>
        <v>0.10891280916402798</v>
      </c>
      <c r="I39" s="1"/>
      <c r="J39" s="1"/>
      <c r="K39" s="1"/>
      <c r="L39" s="1"/>
      <c r="M39" s="1" t="s">
        <v>15</v>
      </c>
      <c r="N39" s="1"/>
      <c r="O39" s="1"/>
      <c r="P39" s="1"/>
      <c r="Q39" s="19">
        <f>_xlfn.STDEV.P(Q22:Q36)</f>
        <v>4.7931154331557195E-2</v>
      </c>
      <c r="R39" s="19"/>
      <c r="S39" s="19">
        <f t="shared" ref="S39" si="3">_xlfn.STDEV.P(S22:S36)</f>
        <v>8.6174138940997111E-2</v>
      </c>
      <c r="T39" s="1"/>
      <c r="U39" s="1"/>
      <c r="V39" s="1"/>
      <c r="W39" t="s">
        <v>19</v>
      </c>
      <c r="X39" s="20" t="s">
        <v>27</v>
      </c>
      <c r="Y39" s="20"/>
      <c r="Z39" s="20" t="s">
        <v>29</v>
      </c>
    </row>
    <row r="40" spans="1:26" x14ac:dyDescent="0.25">
      <c r="B40" t="s">
        <v>16</v>
      </c>
      <c r="F40" s="18">
        <f>MEDIAN(F22:F36)</f>
        <v>3.5000000000000003E-2</v>
      </c>
      <c r="G40" s="18"/>
      <c r="H40" s="18">
        <f t="shared" ref="H40" si="4">MEDIAN(H22:H36)</f>
        <v>0.26300000000000001</v>
      </c>
      <c r="M40" t="s">
        <v>16</v>
      </c>
      <c r="Q40" s="18">
        <f>MEDIAN(Q22:Q36)</f>
        <v>2.9000000000000001E-2</v>
      </c>
      <c r="R40" s="18"/>
      <c r="S40" s="18">
        <f t="shared" ref="S40" si="5">MEDIAN(S22:S36)</f>
        <v>0.23499999999999999</v>
      </c>
    </row>
    <row r="41" spans="1:26" x14ac:dyDescent="0.25">
      <c r="B41" t="s">
        <v>17</v>
      </c>
      <c r="F41" s="18">
        <f>MAX(F22:F36)</f>
        <v>0.22700000000000001</v>
      </c>
      <c r="G41" s="18"/>
      <c r="H41" s="18">
        <f t="shared" ref="H41" si="6">MAX(H22:H36)</f>
        <v>0.47799999999999998</v>
      </c>
      <c r="M41" t="s">
        <v>17</v>
      </c>
      <c r="Q41" s="18">
        <f>MAX(Q22:Q36)</f>
        <v>0.217</v>
      </c>
      <c r="R41" s="18"/>
      <c r="S41" s="18">
        <f t="shared" ref="S41" si="7">MAX(S22:S36)</f>
        <v>0.51700000000000002</v>
      </c>
    </row>
    <row r="42" spans="1:26" x14ac:dyDescent="0.25">
      <c r="B42" t="s">
        <v>18</v>
      </c>
      <c r="F42" s="18">
        <f>MIN(F22:F36)</f>
        <v>1.2E-2</v>
      </c>
      <c r="G42" s="18"/>
      <c r="H42" s="18">
        <f t="shared" ref="H42" si="8">MIN(H22:H36)</f>
        <v>0.13700000000000001</v>
      </c>
      <c r="M42" t="s">
        <v>18</v>
      </c>
      <c r="Q42" s="18">
        <f>MIN(Q22:Q36)</f>
        <v>1.4E-2</v>
      </c>
      <c r="R42" s="18"/>
      <c r="S42" s="18">
        <f t="shared" ref="S42" si="9">MIN(S22:S36)</f>
        <v>0.188</v>
      </c>
    </row>
    <row r="43" spans="1:26" x14ac:dyDescent="0.25">
      <c r="F43" s="18"/>
      <c r="G43" s="18"/>
      <c r="H43" s="18"/>
    </row>
    <row r="44" spans="1:26" x14ac:dyDescent="0.25">
      <c r="A44" t="s">
        <v>22</v>
      </c>
      <c r="B44" t="s">
        <v>14</v>
      </c>
      <c r="F44" s="18">
        <f>AVERAGE(F23,F32,F33,F34,F35,F29)</f>
        <v>9.5000000000000015E-2</v>
      </c>
      <c r="G44" s="18"/>
      <c r="H44" s="18">
        <f t="shared" ref="H44:S44" si="10">AVERAGE(H23,H32,H33,H34,H35,H29)</f>
        <v>0.34383333333333327</v>
      </c>
      <c r="I44" s="18"/>
      <c r="J44" s="18"/>
      <c r="K44" s="18"/>
      <c r="L44" t="s">
        <v>22</v>
      </c>
      <c r="M44" t="s">
        <v>14</v>
      </c>
      <c r="N44" s="18"/>
      <c r="O44" s="18"/>
      <c r="P44" s="18"/>
      <c r="Q44" s="18">
        <f t="shared" si="10"/>
        <v>3.15E-2</v>
      </c>
      <c r="R44" s="18"/>
      <c r="S44" s="18">
        <f t="shared" si="10"/>
        <v>0.22933333333333336</v>
      </c>
      <c r="V44" t="s">
        <v>22</v>
      </c>
      <c r="W44" t="s">
        <v>14</v>
      </c>
      <c r="X44" s="20" t="s">
        <v>24</v>
      </c>
      <c r="Y44" s="20"/>
      <c r="Z44" s="20" t="s">
        <v>25</v>
      </c>
    </row>
    <row r="45" spans="1:26" x14ac:dyDescent="0.25">
      <c r="A45" t="s">
        <v>22</v>
      </c>
      <c r="B45" t="s">
        <v>23</v>
      </c>
      <c r="F45" s="18">
        <f>_xlfn.STDEV.P(F23,F32,F33,F34,F35,F29)</f>
        <v>7.3591213243611273E-2</v>
      </c>
      <c r="G45" s="18"/>
      <c r="H45" s="18">
        <f t="shared" ref="H45" si="11">_xlfn.STDEV.P(H23,H32,H33,H34,H35,H29)</f>
        <v>9.7620722982139488E-2</v>
      </c>
      <c r="L45" t="s">
        <v>22</v>
      </c>
      <c r="M45" t="s">
        <v>23</v>
      </c>
      <c r="Q45" s="18">
        <f>_xlfn.STDEV.P(Q23,Q32,Q33,Q34,Q35,Q29)</f>
        <v>1.3561587910958899E-2</v>
      </c>
      <c r="R45" s="18"/>
      <c r="S45" s="18">
        <f t="shared" ref="S45" si="12">_xlfn.STDEV.P(S23,S32,S33,S34,S35,S29)</f>
        <v>1.9049642749639398E-2</v>
      </c>
      <c r="V45" t="s">
        <v>22</v>
      </c>
      <c r="W45" t="s">
        <v>23</v>
      </c>
      <c r="X45" s="20" t="s">
        <v>30</v>
      </c>
      <c r="Y45" s="20"/>
      <c r="Z45" s="20" t="s">
        <v>31</v>
      </c>
    </row>
    <row r="46" spans="1:26" x14ac:dyDescent="0.25">
      <c r="F46" s="18"/>
      <c r="G46" s="18"/>
      <c r="H46" s="18"/>
    </row>
    <row r="47" spans="1:26" x14ac:dyDescent="0.25">
      <c r="A47" t="s">
        <v>32</v>
      </c>
      <c r="B47" t="s">
        <v>14</v>
      </c>
      <c r="F47" s="18">
        <f>AVERAGE(F22,F36,F28,F29)</f>
        <v>1.975E-2</v>
      </c>
      <c r="G47" s="18"/>
      <c r="H47" s="18">
        <f t="shared" ref="H47" si="13">AVERAGE(H22,H36,H28,H29)</f>
        <v>0.18049999999999999</v>
      </c>
      <c r="I47" s="18"/>
      <c r="J47" s="18"/>
      <c r="K47" s="18"/>
      <c r="L47" t="s">
        <v>32</v>
      </c>
      <c r="M47" t="s">
        <v>14</v>
      </c>
      <c r="N47" s="18"/>
      <c r="O47" s="18"/>
      <c r="P47" s="18"/>
      <c r="Q47" s="18">
        <f>AVERAGE(Q22,Q36,Q28,Q29)</f>
        <v>2.325E-2</v>
      </c>
      <c r="R47" s="18"/>
      <c r="S47" s="18">
        <f t="shared" ref="S47" si="14">AVERAGE(S22,S36,S28,S29)</f>
        <v>0.24399999999999999</v>
      </c>
      <c r="V47" t="s">
        <v>32</v>
      </c>
      <c r="W47" t="s">
        <v>14</v>
      </c>
      <c r="X47" s="20" t="s">
        <v>33</v>
      </c>
      <c r="Y47" s="20"/>
      <c r="Z47" s="20" t="s">
        <v>34</v>
      </c>
    </row>
    <row r="48" spans="1:26" x14ac:dyDescent="0.25">
      <c r="A48" t="s">
        <v>32</v>
      </c>
      <c r="B48" t="s">
        <v>23</v>
      </c>
      <c r="F48" s="18">
        <f>_xlfn.STDEV.P(F22,F36,F28,F29)</f>
        <v>8.982622111610843E-3</v>
      </c>
      <c r="G48" s="18"/>
      <c r="H48" s="18">
        <f t="shared" ref="H48" si="15">_xlfn.STDEV.P(H22,H36,H28,H29)</f>
        <v>4.174026832688079E-2</v>
      </c>
      <c r="L48" t="s">
        <v>32</v>
      </c>
      <c r="M48" t="s">
        <v>23</v>
      </c>
      <c r="Q48" s="18">
        <f>_xlfn.STDEV.P(Q22,Q36,Q28,Q29)</f>
        <v>6.259992012774461E-3</v>
      </c>
      <c r="R48" s="18"/>
      <c r="S48" s="18">
        <f t="shared" ref="S48" si="16">_xlfn.STDEV.P(S22,S36,S28,S29)</f>
        <v>3.3481338085566366E-2</v>
      </c>
      <c r="V48" t="s">
        <v>32</v>
      </c>
      <c r="W48" t="s">
        <v>23</v>
      </c>
      <c r="X48" s="20" t="s">
        <v>25</v>
      </c>
      <c r="Y48" s="20"/>
      <c r="Z48" s="20" t="s">
        <v>29</v>
      </c>
    </row>
    <row r="50" spans="1:26" x14ac:dyDescent="0.25">
      <c r="A50" t="s">
        <v>35</v>
      </c>
      <c r="B50" t="s">
        <v>14</v>
      </c>
      <c r="F50" s="18">
        <f>AVERAGE(F24,F25,F26,F30,F31)</f>
        <v>3.9E-2</v>
      </c>
      <c r="G50" s="18"/>
      <c r="H50" s="18">
        <f t="shared" ref="H50" si="17">AVERAGE(H24,H25,H26,H30,H31)</f>
        <v>0.28860000000000002</v>
      </c>
      <c r="I50" s="18"/>
      <c r="J50" s="18"/>
      <c r="K50" s="18"/>
      <c r="L50" t="s">
        <v>35</v>
      </c>
      <c r="M50" t="s">
        <v>14</v>
      </c>
      <c r="N50" s="18"/>
      <c r="O50" s="18"/>
      <c r="P50" s="18"/>
      <c r="Q50" s="18">
        <f>AVERAGE(Q24,Q25,Q26,Q30,Q31)</f>
        <v>8.4600000000000009E-2</v>
      </c>
      <c r="R50" s="18"/>
      <c r="S50" s="18">
        <f t="shared" ref="S50" si="18">AVERAGE(S24,S25,S26,S30,S31)</f>
        <v>0.35919999999999996</v>
      </c>
      <c r="V50" t="s">
        <v>35</v>
      </c>
      <c r="W50" t="s">
        <v>14</v>
      </c>
      <c r="X50" s="20" t="s">
        <v>36</v>
      </c>
      <c r="Y50" s="20"/>
      <c r="Z50" s="20" t="s">
        <v>37</v>
      </c>
    </row>
    <row r="51" spans="1:26" x14ac:dyDescent="0.25">
      <c r="A51" t="s">
        <v>35</v>
      </c>
      <c r="B51" t="s">
        <v>23</v>
      </c>
      <c r="F51" s="18">
        <f>_xlfn.STDEV.P(F24,F25,F26,F30,F31)</f>
        <v>1.6589153082662181E-2</v>
      </c>
      <c r="G51" s="18"/>
      <c r="H51" s="18">
        <f t="shared" ref="H51" si="19">_xlfn.STDEV.P(H24,H25,H26,H30,H31)</f>
        <v>0.1003645355690943</v>
      </c>
      <c r="L51" t="s">
        <v>35</v>
      </c>
      <c r="M51" t="s">
        <v>23</v>
      </c>
      <c r="Q51" s="18">
        <f>_xlfn.STDEV.P(Q24,Q25,Q26,Q30,Q31)</f>
        <v>6.7354584105315349E-2</v>
      </c>
      <c r="R51" s="18"/>
      <c r="S51" s="18">
        <f t="shared" ref="S51" si="20">_xlfn.STDEV.P(S24,S25,S26,S30,S31)</f>
        <v>9.8483298076374556E-2</v>
      </c>
      <c r="V51" t="s">
        <v>35</v>
      </c>
      <c r="W51" t="s">
        <v>23</v>
      </c>
      <c r="X51" s="20" t="s">
        <v>38</v>
      </c>
      <c r="Y51" s="20"/>
      <c r="Z51" s="20" t="s">
        <v>39</v>
      </c>
    </row>
    <row r="53" spans="1:26" x14ac:dyDescent="0.25">
      <c r="A53" t="s">
        <v>40</v>
      </c>
      <c r="B53" t="s">
        <v>14</v>
      </c>
      <c r="F53" s="18">
        <f>AVERAGE(F22,F23,F27,F28,F29,F32,F33,F34,F35,F36)</f>
        <v>6.4899999999999999E-2</v>
      </c>
      <c r="G53" s="18"/>
      <c r="H53" s="18">
        <f t="shared" ref="H53" si="21">AVERAGE(H22,H23,H27,H28,H29,H32,H33,H34,H35,H36)</f>
        <v>0.28019999999999995</v>
      </c>
      <c r="I53" s="18"/>
      <c r="J53" s="18"/>
      <c r="K53" s="18"/>
      <c r="L53" t="s">
        <v>40</v>
      </c>
      <c r="M53" t="s">
        <v>14</v>
      </c>
      <c r="N53" s="18"/>
      <c r="O53" s="18"/>
      <c r="P53" s="18"/>
      <c r="Q53" s="18">
        <f>AVERAGE(Q22,Q23,Q27,Q28,Q29,Q32,Q33,Q34,Q35,Q36)</f>
        <v>2.8600000000000004E-2</v>
      </c>
      <c r="R53" s="18"/>
      <c r="S53" s="18">
        <f t="shared" ref="S53" si="22">AVERAGE(S22,S23,S27,S28,S29,S32,S33,S34,S35,S36)</f>
        <v>0.23210000000000003</v>
      </c>
      <c r="V53" t="s">
        <v>40</v>
      </c>
      <c r="W53" t="s">
        <v>14</v>
      </c>
      <c r="X53" s="20" t="s">
        <v>41</v>
      </c>
      <c r="Y53" s="20"/>
      <c r="Z53" s="20" t="s">
        <v>27</v>
      </c>
    </row>
    <row r="54" spans="1:26" x14ac:dyDescent="0.25">
      <c r="A54" t="s">
        <v>40</v>
      </c>
      <c r="B54" t="s">
        <v>23</v>
      </c>
      <c r="F54" s="18">
        <f>_xlfn.STDEV.P(F22,F23,F27,F28,F29,F32,F33,F34,F35,F36)</f>
        <v>6.8122610049821203E-2</v>
      </c>
      <c r="G54" s="18"/>
      <c r="H54" s="18">
        <f t="shared" ref="H54" si="23">_xlfn.STDEV.P(H22,H23,H27,H28,H29,H32,H33,H34,H35,H36)</f>
        <v>0.11284041829061084</v>
      </c>
      <c r="L54" t="s">
        <v>40</v>
      </c>
      <c r="M54" t="s">
        <v>23</v>
      </c>
      <c r="Q54" s="18">
        <f>_xlfn.STDEV.P(Q22,Q23,Q27,Q28,Q29,Q32,Q33,Q34,Q35,Q36)</f>
        <v>1.1508257904652631E-2</v>
      </c>
      <c r="R54" s="18"/>
      <c r="S54" s="18">
        <f t="shared" ref="S54" si="24">_xlfn.STDEV.P(S22,S23,S27,S28,S29,S32,S33,S34,S35,S36)</f>
        <v>3.0078065097342746E-2</v>
      </c>
      <c r="V54" t="s">
        <v>40</v>
      </c>
      <c r="W54" t="s">
        <v>23</v>
      </c>
      <c r="X54" s="20" t="s">
        <v>42</v>
      </c>
      <c r="Y54" s="20"/>
      <c r="Z54" s="20" t="s">
        <v>43</v>
      </c>
    </row>
  </sheetData>
  <mergeCells count="5">
    <mergeCell ref="F19:H19"/>
    <mergeCell ref="Q19:S19"/>
    <mergeCell ref="I20:J20"/>
    <mergeCell ref="T20:U20"/>
    <mergeCell ref="X35:Z35"/>
  </mergeCells>
  <conditionalFormatting sqref="F22:H36">
    <cfRule type="containsBlanks" dxfId="5" priority="6">
      <formula>LEN(TRIM(F22))=0</formula>
    </cfRule>
    <cfRule type="cellIs" dxfId="4" priority="8" operator="lessThan">
      <formula>0.5</formula>
    </cfRule>
    <cfRule type="cellIs" dxfId="3" priority="9" operator="greaterThan">
      <formula>0.5</formula>
    </cfRule>
  </conditionalFormatting>
  <conditionalFormatting sqref="Q22:S36">
    <cfRule type="containsBlanks" dxfId="2" priority="1">
      <formula>LEN(TRIM(Q22))=0</formula>
    </cfRule>
    <cfRule type="cellIs" dxfId="1" priority="2" operator="lessThan">
      <formula>0.5</formula>
    </cfRule>
    <cfRule type="cellIs" dxfId="0" priority="3" operator="greaterThan">
      <formula>0.5</formula>
    </cfRule>
  </conditionalFormatting>
  <pageMargins left="0.7" right="0.7" top="0.75" bottom="0.75" header="0.3" footer="0.3"/>
  <pageSetup paperSize="9"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3C205-AA11-48F7-97FF-C44651A5F246}">
  <dimension ref="B2:W34"/>
  <sheetViews>
    <sheetView workbookViewId="0">
      <selection activeCell="Q24" sqref="Q24"/>
    </sheetView>
  </sheetViews>
  <sheetFormatPr defaultRowHeight="15" x14ac:dyDescent="0.25"/>
  <cols>
    <col min="3" max="3" width="14.85546875" customWidth="1"/>
    <col min="5" max="6" width="11.42578125" customWidth="1"/>
    <col min="7" max="7" width="1.5703125" customWidth="1"/>
    <col min="8" max="9" width="10.7109375" customWidth="1"/>
    <col min="10" max="10" width="1.5703125" customWidth="1"/>
    <col min="11" max="12" width="14.28515625" customWidth="1"/>
  </cols>
  <sheetData>
    <row r="2" spans="2:23" x14ac:dyDescent="0.25">
      <c r="B2" s="23" t="s">
        <v>22</v>
      </c>
      <c r="C2" s="23" t="s">
        <v>14</v>
      </c>
      <c r="D2" s="23"/>
      <c r="E2" s="23"/>
      <c r="F2" s="23"/>
      <c r="G2" s="23">
        <v>9.5000000000000015E-2</v>
      </c>
      <c r="H2" s="23"/>
      <c r="I2" s="23">
        <v>0.34383333333333327</v>
      </c>
      <c r="J2" s="23"/>
      <c r="K2" s="23" t="s">
        <v>22</v>
      </c>
      <c r="L2" s="23" t="s">
        <v>14</v>
      </c>
      <c r="M2" s="23"/>
      <c r="N2" s="23"/>
      <c r="O2" s="23">
        <v>3.15E-2</v>
      </c>
      <c r="P2" s="23"/>
      <c r="Q2" s="23">
        <v>0.22933333333333336</v>
      </c>
      <c r="R2" s="23"/>
      <c r="S2" s="23" t="s">
        <v>22</v>
      </c>
      <c r="T2" s="23" t="s">
        <v>14</v>
      </c>
      <c r="U2" s="23" t="s">
        <v>24</v>
      </c>
      <c r="V2" s="23"/>
      <c r="W2" s="23" t="s">
        <v>25</v>
      </c>
    </row>
    <row r="3" spans="2:23" x14ac:dyDescent="0.25">
      <c r="B3" s="23" t="s">
        <v>22</v>
      </c>
      <c r="C3" s="23" t="s">
        <v>23</v>
      </c>
      <c r="D3" s="23"/>
      <c r="E3" s="23"/>
      <c r="F3" s="23"/>
      <c r="G3" s="23">
        <v>7.3591213243611273E-2</v>
      </c>
      <c r="H3" s="23"/>
      <c r="I3" s="23">
        <v>9.7620722982139488E-2</v>
      </c>
      <c r="J3" s="23"/>
      <c r="K3" s="23" t="s">
        <v>22</v>
      </c>
      <c r="L3" s="23" t="s">
        <v>23</v>
      </c>
      <c r="M3" s="23"/>
      <c r="N3" s="23"/>
      <c r="O3" s="23">
        <v>1.3561587910958899E-2</v>
      </c>
      <c r="P3" s="23"/>
      <c r="Q3" s="23">
        <v>1.9049642749639398E-2</v>
      </c>
      <c r="R3" s="23"/>
      <c r="S3" s="23" t="s">
        <v>22</v>
      </c>
      <c r="T3" s="23" t="s">
        <v>23</v>
      </c>
      <c r="U3" s="23" t="s">
        <v>30</v>
      </c>
      <c r="V3" s="23"/>
      <c r="W3" s="23" t="s">
        <v>31</v>
      </c>
    </row>
    <row r="4" spans="2:23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2:23" x14ac:dyDescent="0.25">
      <c r="B5" s="23" t="s">
        <v>32</v>
      </c>
      <c r="C5" s="23" t="s">
        <v>14</v>
      </c>
      <c r="D5" s="23"/>
      <c r="E5" s="23"/>
      <c r="F5" s="23"/>
      <c r="G5" s="23">
        <v>1.975E-2</v>
      </c>
      <c r="H5" s="23"/>
      <c r="I5" s="23">
        <v>0.18049999999999999</v>
      </c>
      <c r="J5" s="23"/>
      <c r="K5" s="23" t="s">
        <v>32</v>
      </c>
      <c r="L5" s="23" t="s">
        <v>14</v>
      </c>
      <c r="M5" s="23"/>
      <c r="N5" s="23"/>
      <c r="O5" s="23">
        <v>2.325E-2</v>
      </c>
      <c r="P5" s="23"/>
      <c r="Q5" s="23">
        <v>0.24399999999999999</v>
      </c>
      <c r="R5" s="23"/>
      <c r="S5" s="23" t="s">
        <v>32</v>
      </c>
      <c r="T5" s="23" t="s">
        <v>14</v>
      </c>
      <c r="U5" s="23" t="s">
        <v>33</v>
      </c>
      <c r="V5" s="23"/>
      <c r="W5" s="23" t="s">
        <v>34</v>
      </c>
    </row>
    <row r="6" spans="2:23" x14ac:dyDescent="0.25">
      <c r="B6" s="23" t="s">
        <v>32</v>
      </c>
      <c r="C6" s="23" t="s">
        <v>23</v>
      </c>
      <c r="D6" s="23"/>
      <c r="E6" s="23"/>
      <c r="F6" s="23"/>
      <c r="G6" s="23">
        <v>8.982622111610843E-3</v>
      </c>
      <c r="H6" s="23"/>
      <c r="I6" s="23">
        <v>4.174026832688079E-2</v>
      </c>
      <c r="J6" s="23"/>
      <c r="K6" s="23" t="s">
        <v>32</v>
      </c>
      <c r="L6" s="23" t="s">
        <v>23</v>
      </c>
      <c r="M6" s="23"/>
      <c r="N6" s="23"/>
      <c r="O6" s="23">
        <v>6.259992012774461E-3</v>
      </c>
      <c r="P6" s="23"/>
      <c r="Q6" s="23">
        <v>3.3481338085566366E-2</v>
      </c>
      <c r="R6" s="23"/>
      <c r="S6" s="23" t="s">
        <v>32</v>
      </c>
      <c r="T6" s="23" t="s">
        <v>23</v>
      </c>
      <c r="U6" s="23" t="s">
        <v>25</v>
      </c>
      <c r="V6" s="23"/>
      <c r="W6" s="23" t="s">
        <v>29</v>
      </c>
    </row>
    <row r="7" spans="2:23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2:23" x14ac:dyDescent="0.25">
      <c r="B8" s="23" t="s">
        <v>35</v>
      </c>
      <c r="C8" s="23" t="s">
        <v>14</v>
      </c>
      <c r="D8" s="23"/>
      <c r="E8" s="23"/>
      <c r="F8" s="23"/>
      <c r="G8" s="23">
        <v>3.9E-2</v>
      </c>
      <c r="H8" s="23"/>
      <c r="I8" s="23">
        <v>0.28860000000000002</v>
      </c>
      <c r="J8" s="23"/>
      <c r="K8" s="23" t="s">
        <v>35</v>
      </c>
      <c r="L8" s="23" t="s">
        <v>14</v>
      </c>
      <c r="M8" s="23"/>
      <c r="N8" s="23"/>
      <c r="O8" s="23">
        <v>8.4600000000000009E-2</v>
      </c>
      <c r="P8" s="23"/>
      <c r="Q8" s="23">
        <v>0.35919999999999996</v>
      </c>
      <c r="R8" s="23"/>
      <c r="S8" s="23" t="s">
        <v>35</v>
      </c>
      <c r="T8" s="23" t="s">
        <v>14</v>
      </c>
      <c r="U8" s="23" t="s">
        <v>36</v>
      </c>
      <c r="V8" s="23"/>
      <c r="W8" s="23" t="s">
        <v>37</v>
      </c>
    </row>
    <row r="9" spans="2:23" x14ac:dyDescent="0.25">
      <c r="B9" s="23" t="s">
        <v>35</v>
      </c>
      <c r="C9" s="23" t="s">
        <v>23</v>
      </c>
      <c r="D9" s="23"/>
      <c r="E9" s="23"/>
      <c r="F9" s="23"/>
      <c r="G9" s="23">
        <v>1.6589153082662181E-2</v>
      </c>
      <c r="H9" s="23"/>
      <c r="I9" s="23">
        <v>0.1003645355690943</v>
      </c>
      <c r="J9" s="23"/>
      <c r="K9" s="23" t="s">
        <v>35</v>
      </c>
      <c r="L9" s="23" t="s">
        <v>23</v>
      </c>
      <c r="M9" s="23"/>
      <c r="N9" s="23"/>
      <c r="O9" s="23">
        <v>6.7354584105315349E-2</v>
      </c>
      <c r="P9" s="23"/>
      <c r="Q9" s="23">
        <v>9.8483298076374556E-2</v>
      </c>
      <c r="R9" s="23"/>
      <c r="S9" s="23" t="s">
        <v>35</v>
      </c>
      <c r="T9" s="23" t="s">
        <v>23</v>
      </c>
      <c r="U9" s="23" t="s">
        <v>38</v>
      </c>
      <c r="V9" s="23"/>
      <c r="W9" s="23" t="s">
        <v>39</v>
      </c>
    </row>
    <row r="10" spans="2:23" x14ac:dyDescent="0.25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2:23" x14ac:dyDescent="0.25">
      <c r="B11" s="23" t="s">
        <v>40</v>
      </c>
      <c r="C11" s="23" t="s">
        <v>14</v>
      </c>
      <c r="D11" s="23"/>
      <c r="E11" s="23"/>
      <c r="F11" s="23"/>
      <c r="G11" s="23">
        <v>6.4899999999999999E-2</v>
      </c>
      <c r="H11" s="23"/>
      <c r="I11" s="23">
        <v>0.28019999999999995</v>
      </c>
      <c r="J11" s="23"/>
      <c r="K11" s="23" t="s">
        <v>40</v>
      </c>
      <c r="L11" s="23" t="s">
        <v>14</v>
      </c>
      <c r="M11" s="23"/>
      <c r="N11" s="23"/>
      <c r="O11" s="23">
        <v>2.8600000000000004E-2</v>
      </c>
      <c r="P11" s="23"/>
      <c r="Q11" s="23">
        <v>0.23210000000000003</v>
      </c>
      <c r="R11" s="23"/>
      <c r="S11" s="23" t="s">
        <v>40</v>
      </c>
      <c r="T11" s="23" t="s">
        <v>14</v>
      </c>
      <c r="U11" s="23" t="s">
        <v>41</v>
      </c>
      <c r="V11" s="23"/>
      <c r="W11" s="23" t="s">
        <v>27</v>
      </c>
    </row>
    <row r="12" spans="2:23" x14ac:dyDescent="0.25">
      <c r="B12" s="23" t="s">
        <v>40</v>
      </c>
      <c r="C12" s="23" t="s">
        <v>23</v>
      </c>
      <c r="D12" s="23"/>
      <c r="E12" s="23"/>
      <c r="F12" s="23"/>
      <c r="G12" s="23">
        <v>6.8122610049821203E-2</v>
      </c>
      <c r="H12" s="23"/>
      <c r="I12" s="23">
        <v>0.11284041829061084</v>
      </c>
      <c r="J12" s="23"/>
      <c r="K12" s="23" t="s">
        <v>40</v>
      </c>
      <c r="L12" s="23" t="s">
        <v>23</v>
      </c>
      <c r="M12" s="23"/>
      <c r="N12" s="23"/>
      <c r="O12" s="23">
        <v>1.1508257904652631E-2</v>
      </c>
      <c r="P12" s="23"/>
      <c r="Q12" s="23">
        <v>3.0078065097342746E-2</v>
      </c>
      <c r="R12" s="23"/>
      <c r="S12" s="23" t="s">
        <v>40</v>
      </c>
      <c r="T12" s="23" t="s">
        <v>23</v>
      </c>
      <c r="U12" s="23" t="s">
        <v>42</v>
      </c>
      <c r="V12" s="23"/>
      <c r="W12" s="23" t="s">
        <v>43</v>
      </c>
    </row>
    <row r="16" spans="2:23" x14ac:dyDescent="0.25">
      <c r="C16" s="8"/>
      <c r="D16" s="8"/>
      <c r="E16" s="32" t="s">
        <v>48</v>
      </c>
      <c r="F16" s="32"/>
      <c r="G16" s="6"/>
      <c r="H16" s="32" t="s">
        <v>49</v>
      </c>
      <c r="I16" s="32"/>
      <c r="J16" s="6"/>
      <c r="K16" s="32" t="s">
        <v>47</v>
      </c>
      <c r="L16" s="32"/>
    </row>
    <row r="17" spans="3:23" x14ac:dyDescent="0.25">
      <c r="C17" s="8"/>
      <c r="D17" s="8"/>
      <c r="E17" s="6" t="s">
        <v>8</v>
      </c>
      <c r="F17" s="6" t="s">
        <v>10</v>
      </c>
      <c r="G17" s="6"/>
      <c r="H17" s="6" t="s">
        <v>8</v>
      </c>
      <c r="I17" s="6" t="s">
        <v>10</v>
      </c>
      <c r="J17" s="6"/>
      <c r="K17" s="6" t="s">
        <v>8</v>
      </c>
      <c r="L17" s="6" t="s">
        <v>10</v>
      </c>
    </row>
    <row r="18" spans="3:23" x14ac:dyDescent="0.25">
      <c r="C18" s="10"/>
      <c r="D18" s="10"/>
      <c r="E18" s="15" t="s">
        <v>11</v>
      </c>
      <c r="F18" s="15" t="s">
        <v>11</v>
      </c>
      <c r="G18" s="11"/>
      <c r="H18" s="15" t="s">
        <v>11</v>
      </c>
      <c r="I18" s="15" t="s">
        <v>11</v>
      </c>
      <c r="J18" s="11"/>
      <c r="K18" s="11"/>
      <c r="L18" s="11"/>
    </row>
    <row r="19" spans="3:23" x14ac:dyDescent="0.25">
      <c r="C19" s="8" t="s">
        <v>22</v>
      </c>
      <c r="D19" s="8" t="s">
        <v>14</v>
      </c>
      <c r="E19" s="24">
        <v>9.5000000000000015E-2</v>
      </c>
      <c r="F19" s="24">
        <v>0.34383333333333327</v>
      </c>
      <c r="G19" s="6"/>
      <c r="H19" s="24">
        <v>3.15E-2</v>
      </c>
      <c r="I19" s="24">
        <v>0.22933333333333336</v>
      </c>
      <c r="J19" s="6"/>
      <c r="K19" s="25" t="s">
        <v>24</v>
      </c>
      <c r="L19" s="25" t="s">
        <v>25</v>
      </c>
    </row>
    <row r="20" spans="3:23" x14ac:dyDescent="0.25">
      <c r="C20" s="8"/>
      <c r="D20" s="8" t="s">
        <v>46</v>
      </c>
      <c r="E20" s="13">
        <v>7.3591213243611273E-2</v>
      </c>
      <c r="F20" s="13">
        <v>9.7620722982139488E-2</v>
      </c>
      <c r="G20" s="6"/>
      <c r="H20" s="13">
        <v>1.3561587910958899E-2</v>
      </c>
      <c r="I20" s="13">
        <v>1.9049642749639398E-2</v>
      </c>
      <c r="J20" s="6"/>
      <c r="K20" s="6" t="s">
        <v>30</v>
      </c>
      <c r="L20" s="6" t="s">
        <v>31</v>
      </c>
    </row>
    <row r="21" spans="3:23" x14ac:dyDescent="0.25">
      <c r="C21" s="8" t="s">
        <v>32</v>
      </c>
      <c r="D21" s="8" t="s">
        <v>14</v>
      </c>
      <c r="E21" s="24">
        <v>1.975E-2</v>
      </c>
      <c r="F21" s="24">
        <v>0.18049999999999999</v>
      </c>
      <c r="G21" s="6"/>
      <c r="H21" s="24">
        <v>2.325E-2</v>
      </c>
      <c r="I21" s="24">
        <v>0.24399999999999999</v>
      </c>
      <c r="J21" s="6"/>
      <c r="K21" s="24" t="s">
        <v>33</v>
      </c>
      <c r="L21" s="24" t="s">
        <v>34</v>
      </c>
    </row>
    <row r="22" spans="3:23" x14ac:dyDescent="0.25">
      <c r="C22" s="8"/>
      <c r="D22" s="8" t="s">
        <v>46</v>
      </c>
      <c r="E22" s="13">
        <v>8.982622111610843E-3</v>
      </c>
      <c r="F22" s="13">
        <v>4.174026832688079E-2</v>
      </c>
      <c r="G22" s="6"/>
      <c r="H22" s="13">
        <v>6.259992012774461E-3</v>
      </c>
      <c r="I22" s="13">
        <v>3.3481338085566366E-2</v>
      </c>
      <c r="J22" s="6"/>
      <c r="K22" s="13" t="s">
        <v>25</v>
      </c>
      <c r="L22" s="13" t="s">
        <v>29</v>
      </c>
    </row>
    <row r="23" spans="3:23" x14ac:dyDescent="0.25">
      <c r="C23" s="8" t="s">
        <v>40</v>
      </c>
      <c r="D23" s="8" t="s">
        <v>14</v>
      </c>
      <c r="E23" s="24">
        <v>6.4899999999999999E-2</v>
      </c>
      <c r="F23" s="24">
        <v>0.28019999999999995</v>
      </c>
      <c r="G23" s="6"/>
      <c r="H23" s="24">
        <v>2.8600000000000004E-2</v>
      </c>
      <c r="I23" s="24">
        <v>0.23210000000000003</v>
      </c>
      <c r="J23" s="6"/>
      <c r="K23" s="24" t="s">
        <v>41</v>
      </c>
      <c r="L23" s="24" t="s">
        <v>27</v>
      </c>
    </row>
    <row r="24" spans="3:23" x14ac:dyDescent="0.25">
      <c r="C24" s="8"/>
      <c r="D24" s="8" t="s">
        <v>46</v>
      </c>
      <c r="E24" s="13">
        <v>6.8122610049821203E-2</v>
      </c>
      <c r="F24" s="13">
        <v>0.11284041829061084</v>
      </c>
      <c r="G24" s="6"/>
      <c r="H24" s="13">
        <v>1.1508257904652631E-2</v>
      </c>
      <c r="I24" s="13">
        <v>3.0078065097342746E-2</v>
      </c>
      <c r="J24" s="6"/>
      <c r="K24" s="13" t="s">
        <v>42</v>
      </c>
      <c r="L24" s="13" t="s">
        <v>43</v>
      </c>
    </row>
    <row r="25" spans="3:23" x14ac:dyDescent="0.25">
      <c r="C25" s="8" t="s">
        <v>35</v>
      </c>
      <c r="D25" s="8" t="s">
        <v>14</v>
      </c>
      <c r="E25" s="24">
        <v>3.9E-2</v>
      </c>
      <c r="F25" s="24">
        <v>0.28860000000000002</v>
      </c>
      <c r="G25" s="6"/>
      <c r="H25" s="24">
        <v>8.4600000000000009E-2</v>
      </c>
      <c r="I25" s="24">
        <v>0.35919999999999996</v>
      </c>
      <c r="J25" s="6"/>
      <c r="K25" s="24" t="s">
        <v>36</v>
      </c>
      <c r="L25" s="24" t="s">
        <v>37</v>
      </c>
      <c r="V25" s="23"/>
      <c r="W25" s="23"/>
    </row>
    <row r="26" spans="3:23" x14ac:dyDescent="0.25">
      <c r="C26" s="10"/>
      <c r="D26" s="10" t="s">
        <v>46</v>
      </c>
      <c r="E26" s="15">
        <v>1.6589153082662181E-2</v>
      </c>
      <c r="F26" s="15">
        <v>0.1003645355690943</v>
      </c>
      <c r="G26" s="11"/>
      <c r="H26" s="15">
        <v>6.7354584105315349E-2</v>
      </c>
      <c r="I26" s="15">
        <v>9.8483298076374556E-2</v>
      </c>
      <c r="J26" s="11"/>
      <c r="K26" s="15" t="s">
        <v>38</v>
      </c>
      <c r="L26" s="15" t="s">
        <v>39</v>
      </c>
      <c r="V26" s="23"/>
      <c r="W26" s="23"/>
    </row>
    <row r="27" spans="3:23" x14ac:dyDescent="0.25">
      <c r="E27" s="22"/>
      <c r="F27" s="22"/>
    </row>
    <row r="29" spans="3:23" x14ac:dyDescent="0.25">
      <c r="H29" s="19"/>
      <c r="I29" s="19"/>
    </row>
    <row r="30" spans="3:23" x14ac:dyDescent="0.25">
      <c r="H30" s="18"/>
      <c r="I30" s="18"/>
    </row>
    <row r="33" spans="4:5" x14ac:dyDescent="0.25">
      <c r="D33" s="19"/>
      <c r="E33" s="19"/>
    </row>
    <row r="34" spans="4:5" x14ac:dyDescent="0.25">
      <c r="D34" s="18"/>
      <c r="E34" s="18"/>
    </row>
  </sheetData>
  <mergeCells count="3">
    <mergeCell ref="E16:F16"/>
    <mergeCell ref="H16:I16"/>
    <mergeCell ref="K16:L1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9221-F9C4-4607-965F-D1E4D5DCE2E8}">
  <dimension ref="E9:L32"/>
  <sheetViews>
    <sheetView tabSelected="1" workbookViewId="0">
      <selection activeCell="C30" sqref="C30"/>
    </sheetView>
  </sheetViews>
  <sheetFormatPr defaultRowHeight="15" x14ac:dyDescent="0.25"/>
  <cols>
    <col min="5" max="5" width="14.140625" bestFit="1" customWidth="1"/>
    <col min="7" max="7" width="11.28515625" customWidth="1"/>
    <col min="8" max="8" width="11.42578125" customWidth="1"/>
    <col min="9" max="9" width="13" customWidth="1"/>
    <col min="10" max="10" width="12.7109375" customWidth="1"/>
    <col min="11" max="11" width="14.85546875" bestFit="1" customWidth="1"/>
    <col min="12" max="12" width="13.85546875" bestFit="1" customWidth="1"/>
  </cols>
  <sheetData>
    <row r="9" spans="5:12" x14ac:dyDescent="0.25">
      <c r="E9" s="8"/>
      <c r="F9" s="8"/>
      <c r="G9" s="32" t="s">
        <v>48</v>
      </c>
      <c r="H9" s="32"/>
      <c r="I9" s="32" t="s">
        <v>49</v>
      </c>
      <c r="J9" s="32"/>
      <c r="K9" s="32" t="s">
        <v>47</v>
      </c>
      <c r="L9" s="32"/>
    </row>
    <row r="10" spans="5:12" x14ac:dyDescent="0.25">
      <c r="E10" s="8"/>
      <c r="F10" s="8"/>
      <c r="G10" s="26" t="s">
        <v>8</v>
      </c>
      <c r="H10" s="26" t="s">
        <v>10</v>
      </c>
      <c r="I10" s="26" t="s">
        <v>8</v>
      </c>
      <c r="J10" s="26" t="s">
        <v>10</v>
      </c>
      <c r="K10" s="26" t="s">
        <v>8</v>
      </c>
      <c r="L10" s="26" t="s">
        <v>10</v>
      </c>
    </row>
    <row r="11" spans="5:12" x14ac:dyDescent="0.25">
      <c r="E11" s="10"/>
      <c r="F11" s="10"/>
      <c r="G11" s="15" t="s">
        <v>11</v>
      </c>
      <c r="H11" s="15" t="s">
        <v>11</v>
      </c>
      <c r="I11" s="15" t="s">
        <v>11</v>
      </c>
      <c r="J11" s="15" t="s">
        <v>11</v>
      </c>
      <c r="K11" s="11"/>
      <c r="L11" s="11"/>
    </row>
    <row r="12" spans="5:12" x14ac:dyDescent="0.25">
      <c r="E12" s="8" t="s">
        <v>22</v>
      </c>
      <c r="F12" s="8" t="s">
        <v>14</v>
      </c>
      <c r="G12" s="24">
        <v>9.5000000000000015E-2</v>
      </c>
      <c r="H12" s="24">
        <v>0.34383333333333327</v>
      </c>
      <c r="I12" s="24">
        <v>3.15E-2</v>
      </c>
      <c r="J12" s="24">
        <v>0.22933333333333336</v>
      </c>
      <c r="K12" s="25" t="s">
        <v>24</v>
      </c>
      <c r="L12" s="25" t="s">
        <v>25</v>
      </c>
    </row>
    <row r="13" spans="5:12" x14ac:dyDescent="0.25">
      <c r="E13" s="8"/>
      <c r="F13" s="8" t="s">
        <v>46</v>
      </c>
      <c r="G13" s="13">
        <v>7.3591213243611273E-2</v>
      </c>
      <c r="H13" s="13">
        <v>9.7620722982139488E-2</v>
      </c>
      <c r="I13" s="13">
        <v>1.3561587910958899E-2</v>
      </c>
      <c r="J13" s="13">
        <v>1.9049642749639398E-2</v>
      </c>
      <c r="K13" s="26" t="s">
        <v>30</v>
      </c>
      <c r="L13" s="26" t="s">
        <v>31</v>
      </c>
    </row>
    <row r="14" spans="5:12" x14ac:dyDescent="0.25">
      <c r="E14" s="8" t="s">
        <v>32</v>
      </c>
      <c r="F14" s="8" t="s">
        <v>14</v>
      </c>
      <c r="G14" s="24">
        <v>1.975E-2</v>
      </c>
      <c r="H14" s="24">
        <v>0.18049999999999999</v>
      </c>
      <c r="I14" s="24">
        <v>2.325E-2</v>
      </c>
      <c r="J14" s="24">
        <v>0.24399999999999999</v>
      </c>
      <c r="K14" s="24" t="s">
        <v>33</v>
      </c>
      <c r="L14" s="24" t="s">
        <v>34</v>
      </c>
    </row>
    <row r="15" spans="5:12" x14ac:dyDescent="0.25">
      <c r="E15" s="8"/>
      <c r="F15" s="8" t="s">
        <v>46</v>
      </c>
      <c r="G15" s="13">
        <v>8.982622111610843E-3</v>
      </c>
      <c r="H15" s="13">
        <v>4.174026832688079E-2</v>
      </c>
      <c r="I15" s="13">
        <v>6.259992012774461E-3</v>
      </c>
      <c r="J15" s="13">
        <v>3.3481338085566366E-2</v>
      </c>
      <c r="K15" s="13" t="s">
        <v>25</v>
      </c>
      <c r="L15" s="13" t="s">
        <v>29</v>
      </c>
    </row>
    <row r="16" spans="5:12" x14ac:dyDescent="0.25">
      <c r="E16" s="8" t="s">
        <v>40</v>
      </c>
      <c r="F16" s="8" t="s">
        <v>14</v>
      </c>
      <c r="G16" s="24">
        <v>6.4899999999999999E-2</v>
      </c>
      <c r="H16" s="24">
        <v>0.28019999999999995</v>
      </c>
      <c r="I16" s="24">
        <v>2.8600000000000004E-2</v>
      </c>
      <c r="J16" s="24">
        <v>0.23210000000000003</v>
      </c>
      <c r="K16" s="24" t="s">
        <v>41</v>
      </c>
      <c r="L16" s="24" t="s">
        <v>27</v>
      </c>
    </row>
    <row r="17" spans="5:12" x14ac:dyDescent="0.25">
      <c r="E17" s="8"/>
      <c r="F17" s="8" t="s">
        <v>46</v>
      </c>
      <c r="G17" s="13">
        <v>6.8122610049821203E-2</v>
      </c>
      <c r="H17" s="13">
        <v>0.11284041829061084</v>
      </c>
      <c r="I17" s="13">
        <v>1.1508257904652631E-2</v>
      </c>
      <c r="J17" s="13">
        <v>3.0078065097342746E-2</v>
      </c>
      <c r="K17" s="13" t="s">
        <v>42</v>
      </c>
      <c r="L17" s="13" t="s">
        <v>43</v>
      </c>
    </row>
    <row r="18" spans="5:12" x14ac:dyDescent="0.25">
      <c r="E18" s="8" t="s">
        <v>35</v>
      </c>
      <c r="F18" s="8" t="s">
        <v>14</v>
      </c>
      <c r="G18" s="24">
        <v>3.9E-2</v>
      </c>
      <c r="H18" s="24">
        <v>0.28860000000000002</v>
      </c>
      <c r="I18" s="24">
        <v>8.4600000000000009E-2</v>
      </c>
      <c r="J18" s="24">
        <v>0.35919999999999996</v>
      </c>
      <c r="K18" s="24" t="s">
        <v>36</v>
      </c>
      <c r="L18" s="24" t="s">
        <v>37</v>
      </c>
    </row>
    <row r="19" spans="5:12" x14ac:dyDescent="0.25">
      <c r="E19" s="10"/>
      <c r="F19" s="10" t="s">
        <v>46</v>
      </c>
      <c r="G19" s="15">
        <v>1.6589153082662181E-2</v>
      </c>
      <c r="H19" s="15">
        <v>0.1003645355690943</v>
      </c>
      <c r="I19" s="15">
        <v>6.7354584105315349E-2</v>
      </c>
      <c r="J19" s="15">
        <v>9.8483298076374556E-2</v>
      </c>
      <c r="K19" s="15" t="s">
        <v>38</v>
      </c>
      <c r="L19" s="15" t="s">
        <v>39</v>
      </c>
    </row>
    <row r="26" spans="5:12" x14ac:dyDescent="0.25">
      <c r="E26" s="8"/>
      <c r="F26" s="8"/>
      <c r="G26" s="32" t="s">
        <v>48</v>
      </c>
      <c r="H26" s="32"/>
      <c r="I26" s="32" t="s">
        <v>49</v>
      </c>
      <c r="J26" s="32"/>
      <c r="K26" s="32" t="s">
        <v>47</v>
      </c>
      <c r="L26" s="32"/>
    </row>
    <row r="27" spans="5:12" x14ac:dyDescent="0.25">
      <c r="E27" s="8"/>
      <c r="F27" s="8"/>
      <c r="G27" s="26" t="s">
        <v>8</v>
      </c>
      <c r="H27" s="26" t="s">
        <v>10</v>
      </c>
      <c r="I27" s="26" t="s">
        <v>8</v>
      </c>
      <c r="J27" s="26" t="s">
        <v>10</v>
      </c>
      <c r="K27" s="26" t="s">
        <v>8</v>
      </c>
      <c r="L27" s="26" t="s">
        <v>10</v>
      </c>
    </row>
    <row r="28" spans="5:12" x14ac:dyDescent="0.25">
      <c r="E28" s="10"/>
      <c r="F28" s="10"/>
      <c r="G28" s="15" t="s">
        <v>11</v>
      </c>
      <c r="H28" s="15" t="s">
        <v>11</v>
      </c>
      <c r="I28" s="15" t="s">
        <v>11</v>
      </c>
      <c r="J28" s="15" t="s">
        <v>11</v>
      </c>
      <c r="K28" s="11"/>
      <c r="L28" s="11"/>
    </row>
    <row r="29" spans="5:12" x14ac:dyDescent="0.25">
      <c r="E29" s="8" t="s">
        <v>40</v>
      </c>
      <c r="F29" s="8" t="s">
        <v>14</v>
      </c>
      <c r="G29" s="24">
        <v>6.4899999999999999E-2</v>
      </c>
      <c r="H29" s="24">
        <v>0.28019999999999995</v>
      </c>
      <c r="I29" s="24">
        <v>2.8600000000000004E-2</v>
      </c>
      <c r="J29" s="24">
        <v>0.23210000000000003</v>
      </c>
      <c r="K29" s="24" t="s">
        <v>41</v>
      </c>
      <c r="L29" s="24" t="s">
        <v>27</v>
      </c>
    </row>
    <row r="30" spans="5:12" x14ac:dyDescent="0.25">
      <c r="E30" s="8"/>
      <c r="F30" s="8" t="s">
        <v>46</v>
      </c>
      <c r="G30" s="13">
        <v>6.8122610049821203E-2</v>
      </c>
      <c r="H30" s="13">
        <v>0.11284041829061084</v>
      </c>
      <c r="I30" s="13">
        <v>1.1508257904652631E-2</v>
      </c>
      <c r="J30" s="13">
        <v>3.0078065097342746E-2</v>
      </c>
      <c r="K30" s="13" t="s">
        <v>42</v>
      </c>
      <c r="L30" s="13" t="s">
        <v>43</v>
      </c>
    </row>
    <row r="31" spans="5:12" x14ac:dyDescent="0.25">
      <c r="E31" s="8" t="s">
        <v>35</v>
      </c>
      <c r="F31" s="8" t="s">
        <v>14</v>
      </c>
      <c r="G31" s="24">
        <v>3.9E-2</v>
      </c>
      <c r="H31" s="24">
        <v>0.28860000000000002</v>
      </c>
      <c r="I31" s="24">
        <v>8.4600000000000009E-2</v>
      </c>
      <c r="J31" s="24">
        <v>0.35919999999999996</v>
      </c>
      <c r="K31" s="24" t="s">
        <v>36</v>
      </c>
      <c r="L31" s="24" t="s">
        <v>37</v>
      </c>
    </row>
    <row r="32" spans="5:12" x14ac:dyDescent="0.25">
      <c r="E32" s="10"/>
      <c r="F32" s="10" t="s">
        <v>46</v>
      </c>
      <c r="G32" s="15">
        <v>1.6589153082662181E-2</v>
      </c>
      <c r="H32" s="15">
        <v>0.1003645355690943</v>
      </c>
      <c r="I32" s="15">
        <v>6.7354584105315349E-2</v>
      </c>
      <c r="J32" s="15">
        <v>9.8483298076374556E-2</v>
      </c>
      <c r="K32" s="15" t="s">
        <v>38</v>
      </c>
      <c r="L32" s="15" t="s">
        <v>39</v>
      </c>
    </row>
  </sheetData>
  <mergeCells count="6">
    <mergeCell ref="G9:H9"/>
    <mergeCell ref="I9:J9"/>
    <mergeCell ref="K9:L9"/>
    <mergeCell ref="G26:H26"/>
    <mergeCell ref="I26:J26"/>
    <mergeCell ref="K26:L2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Porovitost</vt:lpstr>
      <vt:lpstr>Vyhodnoceni</vt:lpstr>
      <vt:lpstr>Uhlazene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Acer</cp:lastModifiedBy>
  <dcterms:created xsi:type="dcterms:W3CDTF">2015-06-05T18:19:34Z</dcterms:created>
  <dcterms:modified xsi:type="dcterms:W3CDTF">2021-05-16T10:53:10Z</dcterms:modified>
</cp:coreProperties>
</file>